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E688733-1E6D-4FFC-801A-63769178864C}" xr6:coauthVersionLast="46" xr6:coauthVersionMax="46" xr10:uidLastSave="{00000000-0000-0000-0000-000000000000}"/>
  <bookViews>
    <workbookView xWindow="-120" yWindow="480" windowWidth="29040" windowHeight="15840" xr2:uid="{9F011D71-C7F8-4C37-894C-96A090B1EFCD}"/>
  </bookViews>
  <sheets>
    <sheet name="CEP 19-13 Attachment 1" sheetId="2" r:id="rId1"/>
  </sheets>
  <externalReferences>
    <externalReference r:id="rId2"/>
    <externalReference r:id="rId3"/>
    <externalReference r:id="rId4"/>
  </externalReference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 localSheetId="0">[1]ADFIT!#REF!</definedName>
    <definedName name="BSACCT_93">[1]ADFIT!#REF!</definedName>
    <definedName name="bsacctcr_93" localSheetId="0">[1]ADFIT!#REF!</definedName>
    <definedName name="bsacctcr_93">[1]ADFIT!#REF!</definedName>
    <definedName name="Date" localSheetId="0">'[2]TAXES OTHER THAN'!#REF!</definedName>
    <definedName name="Date">'[2]TAXES OTHER THAN'!#REF!</definedName>
    <definedName name="fit_mo" localSheetId="0">'[2]FITANALYSIS - YTD'!#REF!</definedName>
    <definedName name="fit_mo">'[2]FITANALYSIS - YTD'!#REF!</definedName>
    <definedName name="FSOD" localSheetId="0">#REF!</definedName>
    <definedName name="FSOD">#REF!</definedName>
    <definedName name="Index" localSheetId="0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'CEP 19-13 Attachment 1'!$A$1:$I$22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C17" i="2"/>
  <c r="H17" i="2"/>
  <c r="G17" i="2"/>
  <c r="F17" i="2"/>
  <c r="A12" i="2"/>
  <c r="A13" i="2" s="1"/>
  <c r="A14" i="2" s="1"/>
  <c r="A15" i="2" s="1"/>
</calcChain>
</file>

<file path=xl/sharedStrings.xml><?xml version="1.0" encoding="utf-8"?>
<sst xmlns="http://schemas.openxmlformats.org/spreadsheetml/2006/main" count="16" uniqueCount="16">
  <si>
    <t>Line</t>
  </si>
  <si>
    <t>No.</t>
  </si>
  <si>
    <t>Description</t>
  </si>
  <si>
    <t>2022 (a)</t>
  </si>
  <si>
    <t>2023 (a)</t>
  </si>
  <si>
    <t>Generating Plant O&amp;M Budget</t>
  </si>
  <si>
    <t>Total Generating Plant O&amp;M Budget</t>
  </si>
  <si>
    <t>(a)</t>
  </si>
  <si>
    <t>Newman</t>
  </si>
  <si>
    <t>Rio Grande</t>
  </si>
  <si>
    <t>Montana</t>
  </si>
  <si>
    <t>Copper</t>
  </si>
  <si>
    <t>2024 (a)</t>
  </si>
  <si>
    <t>2025 (a)</t>
  </si>
  <si>
    <t>2026 (a)</t>
  </si>
  <si>
    <t>Assumes 1% growth factor adjustment for costs budgeted in non-generation departments historically charging Generation O&amp;M accounts. These are not allocated in the O&amp;M budget from 2022 forward.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</si>
</sst>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38" fontId="2" fillId="0" borderId="0" xfId="1" applyNumberFormat="1" applyFont="1"/>
    <xf numFmtId="37" fontId="2" fillId="0" borderId="0" xfId="1" applyNumberFormat="1" applyFont="1"/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0" fontId="2" fillId="0" borderId="1" xfId="1" quotePrefix="1" applyFont="1" applyBorder="1" applyAlignment="1">
      <alignment horizontal="center"/>
    </xf>
    <xf numFmtId="38" fontId="2" fillId="0" borderId="1" xfId="1" applyNumberFormat="1" applyFont="1" applyBorder="1"/>
    <xf numFmtId="42" fontId="2" fillId="0" borderId="0" xfId="1" applyNumberFormat="1" applyFont="1"/>
    <xf numFmtId="41" fontId="2" fillId="0" borderId="0" xfId="1" applyNumberFormat="1" applyFont="1"/>
    <xf numFmtId="42" fontId="2" fillId="0" borderId="2" xfId="1" applyNumberFormat="1" applyFont="1" applyBorder="1"/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</cellXfs>
  <cellStyles count="2">
    <cellStyle name="Normal" xfId="0" builtinId="0"/>
    <cellStyle name="Normal 2" xfId="1" xr:uid="{09DCF3C4-2DA5-4091-B691-5FA9ABBA7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_10"/>
      <sheetName val="15C-95"/>
      <sheetName val="ADFIT"/>
      <sheetName val="TAXES OTHER THAN FIT"/>
      <sheetName val="FITANALYSIS"/>
      <sheetName val="EEI- JUNE 1995"/>
      <sheetName val="[QJUNE95.XLS][QJUNE95.XLS]FIT_9"/>
      <sheetName val="[QJUNE95.XLS][QJUNE95.XLS]FIT_2"/>
      <sheetName val="[QJUNE95.XLS][QJUNE95.XLS]FIT_3"/>
      <sheetName val="[QJUNE95.XLS][QJUNE95.XLS]FIT_4"/>
      <sheetName val="[QJUNE95.XLS][QJUNE95.XLS]FIT_5"/>
      <sheetName val="[QJUNE95.XLS][QJUNE95.XLS]FIT_6"/>
      <sheetName val="[QJUNE95.XLS][QJUNE95.XLS]FIT_7"/>
      <sheetName val="[QJUNE95.XLS][QJUNE95.XLS]FIT_8"/>
      <sheetName val="[QJUNE95.XLS][QJUNE95.XLS]FI_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9F57B-1182-4898-BABB-0243EE990EFD}">
  <sheetPr>
    <tabColor rgb="FF92D050"/>
    <pageSetUpPr fitToPage="1"/>
  </sheetPr>
  <dimension ref="A1:H22"/>
  <sheetViews>
    <sheetView tabSelected="1" view="pageBreakPreview" zoomScale="110" zoomScaleNormal="100" zoomScaleSheetLayoutView="110" workbookViewId="0">
      <selection activeCell="B17" sqref="B17"/>
    </sheetView>
  </sheetViews>
  <sheetFormatPr defaultColWidth="9.140625" defaultRowHeight="14.25" x14ac:dyDescent="0.2"/>
  <cols>
    <col min="1" max="1" width="5.7109375" style="1" customWidth="1"/>
    <col min="2" max="2" width="51.5703125" style="1" customWidth="1"/>
    <col min="3" max="3" width="15.28515625" style="1" customWidth="1"/>
    <col min="4" max="8" width="15.28515625" style="3" customWidth="1"/>
    <col min="9" max="9" width="3.7109375" style="1" customWidth="1"/>
    <col min="10" max="16384" width="9.140625" style="1"/>
  </cols>
  <sheetData>
    <row r="1" spans="1:8" x14ac:dyDescent="0.2">
      <c r="B1" s="2"/>
    </row>
    <row r="2" spans="1:8" x14ac:dyDescent="0.2">
      <c r="A2" s="2"/>
      <c r="B2" s="2"/>
    </row>
    <row r="3" spans="1:8" x14ac:dyDescent="0.2">
      <c r="A3" s="2"/>
      <c r="B3" s="2"/>
    </row>
    <row r="4" spans="1:8" x14ac:dyDescent="0.2">
      <c r="A4" s="2"/>
      <c r="B4" s="2"/>
    </row>
    <row r="5" spans="1:8" x14ac:dyDescent="0.2">
      <c r="A5" s="4"/>
      <c r="B5" s="2"/>
    </row>
    <row r="6" spans="1:8" s="7" customFormat="1" x14ac:dyDescent="0.2">
      <c r="A6" s="5"/>
      <c r="B6" s="6"/>
    </row>
    <row r="7" spans="1:8" x14ac:dyDescent="0.2">
      <c r="A7" s="5" t="s">
        <v>0</v>
      </c>
      <c r="B7" s="5"/>
    </row>
    <row r="8" spans="1:8" x14ac:dyDescent="0.2">
      <c r="A8" s="8" t="s">
        <v>1</v>
      </c>
      <c r="B8" s="8" t="s">
        <v>2</v>
      </c>
      <c r="C8" s="9">
        <v>2021</v>
      </c>
      <c r="D8" s="9" t="s">
        <v>3</v>
      </c>
      <c r="E8" s="9" t="s">
        <v>4</v>
      </c>
      <c r="F8" s="9" t="s">
        <v>12</v>
      </c>
      <c r="G8" s="9" t="s">
        <v>13</v>
      </c>
      <c r="H8" s="9" t="s">
        <v>14</v>
      </c>
    </row>
    <row r="9" spans="1:8" x14ac:dyDescent="0.2">
      <c r="A9" s="2"/>
      <c r="B9" s="2"/>
    </row>
    <row r="10" spans="1:8" x14ac:dyDescent="0.2">
      <c r="A10" s="2"/>
      <c r="B10" s="10" t="s">
        <v>5</v>
      </c>
    </row>
    <row r="11" spans="1:8" x14ac:dyDescent="0.2">
      <c r="B11" s="2"/>
    </row>
    <row r="12" spans="1:8" x14ac:dyDescent="0.2">
      <c r="A12" s="7">
        <f>+A11+1</f>
        <v>1</v>
      </c>
      <c r="B12" s="2" t="s">
        <v>8</v>
      </c>
      <c r="C12" s="11">
        <v>30026081</v>
      </c>
      <c r="D12" s="11">
        <v>25573320</v>
      </c>
      <c r="E12" s="11">
        <v>32179770</v>
      </c>
      <c r="F12" s="11">
        <v>36656740</v>
      </c>
      <c r="G12" s="11">
        <v>33433759</v>
      </c>
      <c r="H12" s="11">
        <v>33668867</v>
      </c>
    </row>
    <row r="13" spans="1:8" x14ac:dyDescent="0.2">
      <c r="A13" s="7">
        <f>+A12+1</f>
        <v>2</v>
      </c>
      <c r="B13" s="2" t="s">
        <v>9</v>
      </c>
      <c r="C13" s="12">
        <v>15139870</v>
      </c>
      <c r="D13" s="3">
        <v>12992706</v>
      </c>
      <c r="E13" s="12">
        <v>10246755</v>
      </c>
      <c r="F13" s="12">
        <v>10472055</v>
      </c>
      <c r="G13" s="12">
        <v>11584046</v>
      </c>
      <c r="H13" s="12">
        <v>10601465</v>
      </c>
    </row>
    <row r="14" spans="1:8" x14ac:dyDescent="0.2">
      <c r="A14" s="7">
        <f>+A13+1</f>
        <v>3</v>
      </c>
      <c r="B14" s="2" t="s">
        <v>10</v>
      </c>
      <c r="C14" s="12">
        <v>7653224</v>
      </c>
      <c r="D14" s="3">
        <v>7431496</v>
      </c>
      <c r="E14" s="12">
        <v>7613617</v>
      </c>
      <c r="F14" s="12">
        <v>7776483</v>
      </c>
      <c r="G14" s="12">
        <v>8022405</v>
      </c>
      <c r="H14" s="12">
        <v>8352074</v>
      </c>
    </row>
    <row r="15" spans="1:8" x14ac:dyDescent="0.2">
      <c r="A15" s="7">
        <f>+A14+1</f>
        <v>4</v>
      </c>
      <c r="B15" s="2" t="s">
        <v>11</v>
      </c>
      <c r="C15" s="12">
        <v>606586</v>
      </c>
      <c r="D15" s="3">
        <v>481099</v>
      </c>
      <c r="E15" s="12">
        <v>968589</v>
      </c>
      <c r="F15" s="12">
        <v>896251</v>
      </c>
      <c r="G15" s="12">
        <v>1704065</v>
      </c>
      <c r="H15" s="12">
        <v>1412042</v>
      </c>
    </row>
    <row r="16" spans="1:8" x14ac:dyDescent="0.2">
      <c r="A16" s="7"/>
      <c r="B16" s="2"/>
      <c r="C16" s="12"/>
      <c r="E16" s="12"/>
      <c r="F16" s="12"/>
      <c r="G16" s="12"/>
      <c r="H16" s="12"/>
    </row>
    <row r="17" spans="1:8" ht="15" thickBot="1" x14ac:dyDescent="0.25">
      <c r="A17" s="7">
        <v>5</v>
      </c>
      <c r="B17" s="1" t="s">
        <v>6</v>
      </c>
      <c r="C17" s="13">
        <f>SUM(C12:C16)</f>
        <v>53425761</v>
      </c>
      <c r="D17" s="13">
        <f t="shared" ref="D17:H17" si="0">SUM(D12:D16)</f>
        <v>46478621</v>
      </c>
      <c r="E17" s="13">
        <f t="shared" si="0"/>
        <v>51008731</v>
      </c>
      <c r="F17" s="13">
        <f t="shared" si="0"/>
        <v>55801529</v>
      </c>
      <c r="G17" s="13">
        <f t="shared" si="0"/>
        <v>54744275</v>
      </c>
      <c r="H17" s="13">
        <f t="shared" si="0"/>
        <v>54034448</v>
      </c>
    </row>
    <row r="18" spans="1:8" ht="15" thickTop="1" x14ac:dyDescent="0.2"/>
    <row r="20" spans="1:8" ht="36" customHeight="1" x14ac:dyDescent="0.2">
      <c r="A20" s="14" t="s">
        <v>7</v>
      </c>
      <c r="B20" s="16" t="s">
        <v>15</v>
      </c>
      <c r="C20" s="16"/>
      <c r="D20" s="16"/>
      <c r="E20" s="16"/>
      <c r="F20" s="16"/>
      <c r="G20" s="16"/>
      <c r="H20" s="16"/>
    </row>
    <row r="21" spans="1:8" x14ac:dyDescent="0.2">
      <c r="B21" s="15"/>
      <c r="C21" s="15"/>
      <c r="D21" s="15"/>
      <c r="E21" s="15"/>
      <c r="F21" s="15"/>
      <c r="G21" s="15"/>
      <c r="H21" s="15"/>
    </row>
    <row r="22" spans="1:8" x14ac:dyDescent="0.2">
      <c r="B22" s="15"/>
      <c r="C22" s="15"/>
      <c r="D22" s="15"/>
      <c r="E22" s="15"/>
      <c r="F22" s="15"/>
      <c r="G22" s="15"/>
      <c r="H22" s="15"/>
    </row>
  </sheetData>
  <mergeCells count="1">
    <mergeCell ref="B20:H20"/>
  </mergeCells>
  <pageMargins left="1" right="0.65" top="1.25" bottom="0.75" header="1" footer="0.5"/>
  <pageSetup scale="78" orientation="landscape" r:id="rId1"/>
  <headerFooter>
    <oddHeader>&amp;R&amp;12SOAH Docket No. 473-21-2606  
PUC Docket No. 52195
CEP's 19th, Q. No. CEP 19-13
Attachment 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19-13 Attachment 1</vt:lpstr>
      <vt:lpstr>'CEP 19-13 Attachment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2021-12-15T21:03:14Z</dcterms:created>
  <dcterms:modified xsi:type="dcterms:W3CDTF">2021-12-15T21:03:20Z</dcterms:modified>
</cp:coreProperties>
</file>